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D95B67E3-2B6B-4D6A-93FB-87A4DDDF726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ERMUTATIONA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1" i="5"/>
  <c r="A7" i="3"/>
  <c r="C11" i="3"/>
  <c r="D19" i="6"/>
  <c r="C12" i="3"/>
  <c r="D4" i="6"/>
  <c r="D15" i="6"/>
  <c r="D5" i="6"/>
  <c r="A9" i="4"/>
  <c r="C10" i="3"/>
  <c r="A8" i="6"/>
  <c r="D7" i="6"/>
  <c r="A7" i="2"/>
  <c r="A2" i="6" l="1"/>
  <c r="A2" i="5"/>
  <c r="A2" i="4"/>
  <c r="A2" i="3"/>
  <c r="A2" i="2"/>
  <c r="A2" i="1"/>
  <c r="C19" i="6" l="1"/>
  <c r="A16" i="6"/>
  <c r="C15" i="6"/>
  <c r="A12" i="6"/>
  <c r="B7" i="6"/>
  <c r="C5" i="6"/>
  <c r="C4" i="6"/>
  <c r="B10" i="5"/>
  <c r="B8" i="4"/>
  <c r="B11" i="3"/>
  <c r="B10" i="3"/>
  <c r="B12" i="3" s="1"/>
  <c r="A9" i="3"/>
  <c r="B6" i="3"/>
  <c r="B6" i="2"/>
  <c r="C7" i="6" l="1"/>
  <c r="A52" i="1"/>
  <c r="A53" i="1"/>
  <c r="A54" i="1"/>
  <c r="A55" i="1"/>
  <c r="A56" i="1"/>
</calcChain>
</file>

<file path=xl/sharedStrings.xml><?xml version="1.0" encoding="utf-8"?>
<sst xmlns="http://schemas.openxmlformats.org/spreadsheetml/2006/main" count="106" uniqueCount="93">
  <si>
    <t>Truncation of non-integers to integers may cause apparent errors due to formatting of a cell. Thus 7.7 may be formatted to show 8 but used in COMBIN as 7.</t>
  </si>
  <si>
    <t>Where referenced cells contain Excel errors, the first error to be encountered is returned.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</si>
  <si>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where the workbook is open by Excel 2010 or earlier.</t>
    </r>
  </si>
  <si>
    <t>number chosen is less than zero.</t>
  </si>
  <si>
    <t>number is less than or equal to zero.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</si>
  <si>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</si>
  <si>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non-numeric data is entered for number or number_chosen.</t>
    </r>
  </si>
  <si>
    <t>Errors Using PERMUTATIONA Function</t>
  </si>
  <si>
    <t>Condition Test &gt;&gt;</t>
  </si>
  <si>
    <t>&gt;=0</t>
  </si>
  <si>
    <t>Integer</t>
  </si>
  <si>
    <t>Numeric</t>
  </si>
  <si>
    <t>&gt;= 0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</si>
  <si>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</si>
  <si>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</si>
  <si>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</si>
  <si>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</si>
  <si>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</si>
  <si>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Number of permutations with replacement</t>
  </si>
  <si>
    <t>How many to be selected? (k)</t>
  </si>
  <si>
    <t>How many in the set? (n)</t>
  </si>
  <si>
    <t>Check Formulas</t>
  </si>
  <si>
    <t>Conditionally Formatted Checks</t>
  </si>
  <si>
    <t>Test Inputs</t>
  </si>
  <si>
    <t>Argument names</t>
  </si>
  <si>
    <t>Which is 8 permutations and the same as found using =PERMUTATION(2,3) and the formula 2^3</t>
  </si>
  <si>
    <t>The alternatives are: HHH, HHT, HTH, HTT, TTT, TTH, THT, THH</t>
  </si>
  <si>
    <t>How many turns? (k)</t>
  </si>
  <si>
    <t>How many posibilities each turn? (n)</t>
  </si>
  <si>
    <t>If I have a coin and toss it three times, I can use PERMUTATIONA to calculate the permutations of possible results from the three trials.</t>
  </si>
  <si>
    <t>By allowing k &lt; n the PERMUTATIONA function has the capability of calculating permutations from multiple draws.</t>
  </si>
  <si>
    <t>Which is 16 pairings and the same as found using =PERMUTATION(4,2)</t>
  </si>
  <si>
    <t>BB BR BG BY; RR RB RG RY; GG GB GR GY; YY YB YR YG</t>
  </si>
  <si>
    <t>Taking the simple example of selecting pairs of 2 from 4 candidates, we would have:</t>
  </si>
  <si>
    <t>I have four balls B R G Y. If I draw 2 with replacement after each draw, what are the permutations?</t>
  </si>
  <si>
    <t>n^k =</t>
  </si>
  <si>
    <t>k =</t>
  </si>
  <si>
    <t>n =</t>
  </si>
  <si>
    <t>How many to be selected?</t>
  </si>
  <si>
    <t>How many in the set?</t>
  </si>
  <si>
    <t>Index of Examples</t>
  </si>
  <si>
    <t>Examples Using PERMUTATIONA Function</t>
  </si>
  <si>
    <t>By convention factorial 0 is 1.</t>
  </si>
  <si>
    <t>The PERMUTATIONA equation is:</t>
  </si>
  <si>
    <t>Equations / Formulas</t>
  </si>
  <si>
    <t>Any whole number greater than or equal to 0.
Non-integers are truncated.</t>
  </si>
  <si>
    <t>The number in each unique groups of items that you want.</t>
  </si>
  <si>
    <t>Required.</t>
  </si>
  <si>
    <t>number_chosen</t>
  </si>
  <si>
    <t xml:space="preserve">Any whole number greater than or equal to 0 and greater than number_chosen.
Non-integers are truncated.
</t>
  </si>
  <si>
    <t>The number of items in the group.</t>
  </si>
  <si>
    <t>number</t>
  </si>
  <si>
    <t>Argument Notes</t>
  </si>
  <si>
    <t>Description</t>
  </si>
  <si>
    <t>Type</t>
  </si>
  <si>
    <t>Name</t>
  </si>
  <si>
    <t>Arguments:</t>
  </si>
  <si>
    <r>
      <t>=PERMUTATIONA(</t>
    </r>
    <r>
      <rPr>
        <b/>
        <sz val="10"/>
        <color rgb="FFFF0000"/>
        <rFont val="Arial"/>
        <family val="2"/>
      </rPr>
      <t>number, number_chosen</t>
    </r>
    <r>
      <rPr>
        <sz val="10"/>
        <rFont val="Arial"/>
        <family val="2"/>
      </rPr>
      <t>)</t>
    </r>
  </si>
  <si>
    <t>Syntax:</t>
  </si>
  <si>
    <t>1:1, 1:2, 1:3, 1:4, 1:5, 1:6,   2:1, 2:2, 2:3, 2:4, 2:5, 2:6,  etc.</t>
  </si>
  <si>
    <t>Most commonly we may use PERMUTATIONA in multiple dice throwing games. Thus in Monopoly or Backgammon where there are two dice we have 36 permutations:</t>
  </si>
  <si>
    <t>Were we to have 13 soccer players we have 78 different combinations but 3,113,510,400 different permutations of selections and positions we could ask them to play in.</t>
  </si>
  <si>
    <t>To illustrate, we might have 11 soccer players. There is only 1 combination for a full team of 11 players but there are 39,916,800 different permutations of the positions that we could ask them to play in.</t>
  </si>
  <si>
    <t>Permutations are contrasted with combinations which are unique sets or subsets without regard to internal order. Thus 1,2,3 and 3,2,1 are different permutations but are the same combination.</t>
  </si>
  <si>
    <t>Thus with numbers 1,2,3 we can produce 9 permutations of 2 numbers if we allow repetition / replacement each time we draw: 1,2; 2,1; 1,3; 3,1; 2,3; 3,2; 1,1; 2,2; and 3,3.</t>
  </si>
  <si>
    <t>To complicate things we can allow replacement / repetition.</t>
  </si>
  <si>
    <t>Note: The following is not within the original PERMUT algorithm and is a functionality of PERMUTATIONA.</t>
  </si>
  <si>
    <t>Thus with numbers 1,2,3 we can produce 6 permutations of 2 numbers drawn: 1,2; 2,1; 1,3; 3,1; 2,3, and 3,2</t>
  </si>
  <si>
    <t>But we can also look at permutations of a lesser number of items drawn from a larger number.</t>
  </si>
  <si>
    <t>With numbers 1,2,3 we an produce 6 permutations of 1,2,3; 1,3,2; 2,1,3; 2,3,1; 3,1,2 and 3,2,1</t>
  </si>
  <si>
    <t>Thus with numbers 1,2 we can produce 2 permutations of 1,2 and 2,1.</t>
  </si>
  <si>
    <t>At its simplest we may look at a permutation of a fixed number of items as being a calculation of how many ways we can arrange those numbers.</t>
  </si>
  <si>
    <t>Comment</t>
  </si>
  <si>
    <t>Introduced Excel 2013</t>
  </si>
  <si>
    <t>Built in.</t>
  </si>
  <si>
    <t>Classification - Statistics &gt; Count &amp; Permutations</t>
  </si>
  <si>
    <t>Classification, Source, History</t>
  </si>
  <si>
    <t>Returns the number of permutations of a given number of items that can be selected from a number of items where the order of the numbers is significant and where there is repetition / replacement of drawn items.</t>
  </si>
  <si>
    <t>PERMUTATIONA</t>
  </si>
  <si>
    <t>Example 1:- Simple Entry Of PERMUTATIONA Function</t>
  </si>
  <si>
    <t>Example 2:- Explanation / Calculation Of PERMUTATIONA Function</t>
  </si>
  <si>
    <t>Example 3:- 'Manual' Example Of PERMUTATIONA Function</t>
  </si>
  <si>
    <t>Example 4:- PERMUTATIONA Function Multiple Draw Capability</t>
  </si>
  <si>
    <t>Example 5:- Validating Input To PERMUTATIONA</t>
  </si>
  <si>
    <t>Related / Similar And Frequently Used With Functions</t>
  </si>
  <si>
    <t>Excel 2013 introduced PERMUTATIONA which calculates permutations with repititions allowed.</t>
  </si>
  <si>
    <t>PERMUT</t>
  </si>
  <si>
    <t>Returns the number of permutations (without repetitions) for a given number of items.</t>
  </si>
  <si>
    <t>File Creation Date : 19-Jun-2020</t>
  </si>
  <si>
    <t xml:space="preserve">Open the Excel help for this function. </t>
  </si>
  <si>
    <t>Double Click on PERMUTATIONA and then click on the link</t>
  </si>
  <si>
    <t>Enter =PERMUTATIONA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</si>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</sst>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0" xfId="0" applyFill="1" applyProtection="1">
      <protection locked="0"/>
    </xf>
    <xf numFmtId="0" fontId="7" fillId="0" borderId="0" xfId="0" applyFont="1" applyFill="1" applyAlignment="1" applyProtection="1"/>
    <xf numFmtId="0" fontId="0" fillId="0" borderId="0" xfId="0" applyFill="1" applyProtection="1"/>
    <xf numFmtId="0" fontId="1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4" fillId="0" borderId="0" xfId="0" applyFont="1" applyFill="1" applyProtection="1"/>
    <xf numFmtId="0" fontId="1" fillId="0" borderId="0" xfId="0" quotePrefix="1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 indent="3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ill="1" applyProtection="1">
      <protection locked="0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6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495299</xdr:colOff>
      <xdr:row>41</xdr:row>
      <xdr:rowOff>85725</xdr:rowOff>
    </xdr:from>
    <xdr:ext cx="3829051" cy="87498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104899" y="6724650"/>
              <a:ext cx="3829051" cy="87498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𝐏𝐄𝐑𝐌𝐔𝐓𝐀𝐓𝐈𝐎𝐍𝐀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𝒌</m:t>
                        </m:r>
                      </m:sup>
                    </m:sSup>
                  </m:oMath>
                </m:oMathPara>
              </a14:m>
              <a:endParaRPr lang="en-AU" sz="1800" b="1"/>
            </a:p>
            <a:p>
              <a:r>
                <a:rPr lang="en-AU" sz="1200" b="0"/>
                <a:t>Where:</a:t>
              </a:r>
            </a:p>
            <a:p>
              <a:r>
                <a:rPr lang="en-AU" sz="1200" b="0"/>
                <a:t>n = number</a:t>
              </a:r>
            </a:p>
            <a:p>
              <a:r>
                <a:rPr lang="en-AU" sz="1200" b="0"/>
                <a:t>k = number_chosen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104899" y="6724650"/>
              <a:ext cx="3829051" cy="87498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𝐏𝐄𝐑𝐌𝐔𝐓𝐀𝐓𝐈𝐎𝐍𝐀=𝒏^𝒌</a:t>
              </a:r>
              <a:endParaRPr lang="en-AU" sz="1800" b="1"/>
            </a:p>
            <a:p>
              <a:r>
                <a:rPr lang="en-AU" sz="1200" b="0"/>
                <a:t>Where:</a:t>
              </a:r>
            </a:p>
            <a:p>
              <a:r>
                <a:rPr lang="en-AU" sz="1200" b="0"/>
                <a:t>n = number</a:t>
              </a:r>
            </a:p>
            <a:p>
              <a:r>
                <a:rPr lang="en-AU" sz="1200" b="0"/>
                <a:t>k = number_chosen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11">
    <tabColor rgb="FF00B0F0"/>
  </sheetPr>
  <dimension ref="A1:E6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7" t="s">
        <v>78</v>
      </c>
      <c r="B1" s="28"/>
      <c r="C1" s="28"/>
      <c r="D1" s="29" t="s">
        <v>92</v>
      </c>
      <c r="E1" s="30"/>
    </row>
    <row r="2" spans="1:5" ht="15" customHeight="1" x14ac:dyDescent="0.25">
      <c r="A2" s="2" t="str">
        <f ca="1">IF(1*LEFT(INFO("release"),2)&gt;=15,"","This function will not work in versions of Excel before 2013")</f>
        <v/>
      </c>
      <c r="B2" s="3"/>
      <c r="C2" s="3"/>
      <c r="D2" s="4"/>
    </row>
    <row r="3" spans="1:5" ht="15.75" x14ac:dyDescent="0.25">
      <c r="A3" s="5" t="s">
        <v>53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4" t="s">
        <v>77</v>
      </c>
      <c r="B4" s="3"/>
      <c r="C4" s="3"/>
      <c r="D4" s="7" t="s">
        <v>88</v>
      </c>
    </row>
    <row r="5" spans="1:5" x14ac:dyDescent="0.2">
      <c r="A5" s="4"/>
      <c r="B5" s="3"/>
      <c r="C5" s="3"/>
      <c r="D5" s="7"/>
    </row>
    <row r="6" spans="1:5" ht="15.75" x14ac:dyDescent="0.25">
      <c r="A6" s="5" t="s">
        <v>76</v>
      </c>
      <c r="B6" s="4"/>
      <c r="C6" s="4"/>
      <c r="D6" s="8" t="s">
        <v>89</v>
      </c>
    </row>
    <row r="7" spans="1:5" x14ac:dyDescent="0.2">
      <c r="A7" s="9"/>
      <c r="B7" s="4"/>
      <c r="C7" s="4"/>
      <c r="D7" s="7" t="s">
        <v>91</v>
      </c>
    </row>
    <row r="8" spans="1:5" x14ac:dyDescent="0.2">
      <c r="A8" s="9" t="s">
        <v>75</v>
      </c>
      <c r="B8" s="4"/>
      <c r="C8" s="4"/>
      <c r="D8" s="7" t="s">
        <v>90</v>
      </c>
    </row>
    <row r="9" spans="1:5" x14ac:dyDescent="0.2">
      <c r="A9" s="9"/>
      <c r="B9" s="4"/>
      <c r="C9" s="4"/>
      <c r="D9" s="7"/>
    </row>
    <row r="10" spans="1:5" x14ac:dyDescent="0.2">
      <c r="A10" s="9" t="s">
        <v>74</v>
      </c>
      <c r="B10" s="4"/>
      <c r="C10" s="4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9"/>
      <c r="B11" s="4"/>
      <c r="C11" s="4"/>
      <c r="D11" s="7"/>
    </row>
    <row r="12" spans="1:5" x14ac:dyDescent="0.2">
      <c r="A12" s="9" t="s">
        <v>73</v>
      </c>
      <c r="B12" s="4"/>
      <c r="C12" s="4"/>
      <c r="D12" s="7"/>
    </row>
    <row r="13" spans="1:5" x14ac:dyDescent="0.2">
      <c r="A13" s="9"/>
      <c r="B13" s="4"/>
      <c r="C13" s="4"/>
      <c r="D13" s="7"/>
    </row>
    <row r="14" spans="1:5" ht="15.75" x14ac:dyDescent="0.25">
      <c r="A14" s="5" t="s">
        <v>72</v>
      </c>
      <c r="B14" s="3"/>
      <c r="C14" s="3"/>
      <c r="D14" s="7"/>
    </row>
    <row r="15" spans="1:5" x14ac:dyDescent="0.2">
      <c r="A15" s="4" t="s">
        <v>71</v>
      </c>
      <c r="B15" s="3"/>
      <c r="C15" s="3"/>
      <c r="D15" s="8"/>
    </row>
    <row r="16" spans="1:5" x14ac:dyDescent="0.2">
      <c r="A16" s="10" t="s">
        <v>70</v>
      </c>
      <c r="B16" s="3"/>
      <c r="C16" s="3"/>
      <c r="D16" s="3"/>
    </row>
    <row r="17" spans="1:4" x14ac:dyDescent="0.2">
      <c r="A17" s="10" t="s">
        <v>69</v>
      </c>
      <c r="B17" s="3"/>
      <c r="C17" s="3"/>
      <c r="D17" s="3"/>
    </row>
    <row r="18" spans="1:4" x14ac:dyDescent="0.2">
      <c r="A18" s="4" t="s">
        <v>68</v>
      </c>
      <c r="B18" s="3"/>
      <c r="C18" s="3"/>
      <c r="D18" s="3"/>
    </row>
    <row r="19" spans="1:4" x14ac:dyDescent="0.2">
      <c r="A19" s="10" t="s">
        <v>67</v>
      </c>
      <c r="B19" s="3"/>
      <c r="C19" s="3"/>
      <c r="D19" s="3"/>
    </row>
    <row r="20" spans="1:4" x14ac:dyDescent="0.2">
      <c r="A20" s="10"/>
      <c r="B20" s="3"/>
      <c r="C20" s="3"/>
      <c r="D20" s="3"/>
    </row>
    <row r="21" spans="1:4" x14ac:dyDescent="0.2">
      <c r="A21" s="11" t="s">
        <v>66</v>
      </c>
      <c r="B21" s="3"/>
      <c r="C21" s="3"/>
      <c r="D21" s="3"/>
    </row>
    <row r="22" spans="1:4" x14ac:dyDescent="0.2">
      <c r="A22" s="4" t="s">
        <v>65</v>
      </c>
      <c r="B22" s="3"/>
      <c r="C22" s="3"/>
      <c r="D22" s="3"/>
    </row>
    <row r="23" spans="1:4" x14ac:dyDescent="0.2">
      <c r="A23" s="10" t="s">
        <v>64</v>
      </c>
      <c r="B23" s="3"/>
      <c r="C23" s="3"/>
      <c r="D23" s="3"/>
    </row>
    <row r="24" spans="1:4" x14ac:dyDescent="0.2">
      <c r="A24" s="4"/>
      <c r="B24" s="3"/>
      <c r="C24" s="3"/>
      <c r="D24" s="3"/>
    </row>
    <row r="25" spans="1:4" x14ac:dyDescent="0.2">
      <c r="A25" s="4" t="s">
        <v>63</v>
      </c>
      <c r="B25" s="3"/>
      <c r="C25" s="3"/>
      <c r="D25" s="3"/>
    </row>
    <row r="26" spans="1:4" x14ac:dyDescent="0.2">
      <c r="A26" s="4" t="s">
        <v>62</v>
      </c>
      <c r="B26" s="3"/>
      <c r="C26" s="3"/>
      <c r="D26" s="3"/>
    </row>
    <row r="27" spans="1:4" x14ac:dyDescent="0.2">
      <c r="A27" s="4" t="s">
        <v>61</v>
      </c>
      <c r="B27" s="3"/>
      <c r="C27" s="3"/>
      <c r="D27" s="3"/>
    </row>
    <row r="28" spans="1:4" x14ac:dyDescent="0.2">
      <c r="A28" s="4"/>
      <c r="B28" s="3"/>
      <c r="C28" s="3"/>
      <c r="D28" s="3"/>
    </row>
    <row r="29" spans="1:4" x14ac:dyDescent="0.2">
      <c r="A29" s="4" t="s">
        <v>60</v>
      </c>
      <c r="B29" s="3"/>
      <c r="C29" s="3"/>
      <c r="D29" s="3"/>
    </row>
    <row r="30" spans="1:4" x14ac:dyDescent="0.2">
      <c r="A30" s="10" t="s">
        <v>59</v>
      </c>
      <c r="B30" s="3"/>
      <c r="C30" s="3"/>
      <c r="D30" s="3"/>
    </row>
    <row r="31" spans="1:4" x14ac:dyDescent="0.2">
      <c r="A31" s="10"/>
      <c r="B31" s="3"/>
      <c r="C31" s="3"/>
      <c r="D31" s="3"/>
    </row>
    <row r="32" spans="1:4" ht="15.75" x14ac:dyDescent="0.25">
      <c r="A32" s="5" t="s">
        <v>58</v>
      </c>
      <c r="B32" s="3"/>
      <c r="C32" s="3"/>
      <c r="D32" s="3"/>
    </row>
    <row r="33" spans="1:4" x14ac:dyDescent="0.2">
      <c r="A33" s="12" t="s">
        <v>57</v>
      </c>
      <c r="B33" s="3"/>
      <c r="C33" s="3"/>
      <c r="D33" s="3"/>
    </row>
    <row r="34" spans="1:4" x14ac:dyDescent="0.2">
      <c r="A34" s="12"/>
      <c r="B34" s="3"/>
      <c r="C34" s="3"/>
      <c r="D34" s="3"/>
    </row>
    <row r="35" spans="1:4" ht="15.75" x14ac:dyDescent="0.25">
      <c r="A35" s="5" t="s">
        <v>56</v>
      </c>
      <c r="B35" s="3"/>
      <c r="C35" s="3"/>
      <c r="D35" s="3"/>
    </row>
    <row r="36" spans="1:4" x14ac:dyDescent="0.2">
      <c r="A36" s="11" t="s">
        <v>55</v>
      </c>
      <c r="B36" s="11" t="s">
        <v>54</v>
      </c>
      <c r="C36" s="11" t="s">
        <v>53</v>
      </c>
      <c r="D36" s="11" t="s">
        <v>52</v>
      </c>
    </row>
    <row r="37" spans="1:4" ht="63.75" x14ac:dyDescent="0.2">
      <c r="A37" s="13" t="s">
        <v>51</v>
      </c>
      <c r="B37" s="13" t="s">
        <v>47</v>
      </c>
      <c r="C37" s="14" t="s">
        <v>50</v>
      </c>
      <c r="D37" s="14" t="s">
        <v>49</v>
      </c>
    </row>
    <row r="38" spans="1:4" ht="38.25" x14ac:dyDescent="0.2">
      <c r="A38" s="13" t="s">
        <v>48</v>
      </c>
      <c r="B38" s="13" t="s">
        <v>47</v>
      </c>
      <c r="C38" s="14" t="s">
        <v>46</v>
      </c>
      <c r="D38" s="15" t="s">
        <v>45</v>
      </c>
    </row>
    <row r="39" spans="1:4" x14ac:dyDescent="0.2">
      <c r="A39" s="4"/>
      <c r="B39" s="3"/>
      <c r="C39" s="3"/>
      <c r="D39" s="3"/>
    </row>
    <row r="40" spans="1:4" ht="15.75" x14ac:dyDescent="0.25">
      <c r="A40" s="5" t="s">
        <v>44</v>
      </c>
      <c r="B40" s="3"/>
      <c r="C40" s="3"/>
      <c r="D40" s="3"/>
    </row>
    <row r="41" spans="1:4" x14ac:dyDescent="0.2">
      <c r="A41" s="4"/>
      <c r="B41" s="3"/>
      <c r="C41" s="3"/>
      <c r="D41" s="3"/>
    </row>
    <row r="42" spans="1:4" ht="85.5" customHeight="1" x14ac:dyDescent="0.2">
      <c r="A42" s="16" t="s">
        <v>43</v>
      </c>
      <c r="B42" s="3"/>
      <c r="C42" s="3"/>
      <c r="D42" s="3"/>
    </row>
    <row r="43" spans="1:4" x14ac:dyDescent="0.2">
      <c r="A43" s="4" t="s">
        <v>42</v>
      </c>
      <c r="B43" s="3"/>
      <c r="C43" s="3"/>
      <c r="D43" s="3"/>
    </row>
    <row r="44" spans="1:4" x14ac:dyDescent="0.2">
      <c r="A44" s="4"/>
      <c r="B44" s="3"/>
      <c r="C44" s="3"/>
      <c r="D44" s="3"/>
    </row>
    <row r="45" spans="1:4" ht="15.75" x14ac:dyDescent="0.25">
      <c r="A45" s="17" t="s">
        <v>84</v>
      </c>
      <c r="B45" s="3"/>
      <c r="C45" s="3"/>
      <c r="D45" s="3"/>
    </row>
    <row r="46" spans="1:4" x14ac:dyDescent="0.2">
      <c r="A46" s="18" t="s">
        <v>85</v>
      </c>
      <c r="B46" s="3"/>
      <c r="C46" s="3"/>
      <c r="D46" s="3"/>
    </row>
    <row r="47" spans="1:4" ht="30" customHeight="1" x14ac:dyDescent="0.2">
      <c r="A47" s="19" t="s">
        <v>86</v>
      </c>
      <c r="B47" s="20" t="s">
        <v>87</v>
      </c>
      <c r="C47" s="3"/>
      <c r="D47" s="3"/>
    </row>
    <row r="48" spans="1:4" x14ac:dyDescent="0.2">
      <c r="A48" s="3"/>
      <c r="B48" s="3"/>
      <c r="C48" s="3"/>
      <c r="D48" s="3"/>
    </row>
    <row r="49" spans="1:4" ht="15.75" x14ac:dyDescent="0.25">
      <c r="A49" s="5" t="s">
        <v>41</v>
      </c>
      <c r="B49" s="3"/>
      <c r="C49" s="3"/>
      <c r="D49" s="3"/>
    </row>
    <row r="50" spans="1:4" x14ac:dyDescent="0.2">
      <c r="A50" s="21"/>
      <c r="B50" s="21"/>
      <c r="C50" s="21"/>
      <c r="D50" s="21"/>
    </row>
    <row r="51" spans="1:4" ht="15.75" x14ac:dyDescent="0.25">
      <c r="A51" s="5" t="s">
        <v>40</v>
      </c>
      <c r="B51" s="21"/>
      <c r="C51" s="21"/>
      <c r="D51" s="21"/>
    </row>
    <row r="52" spans="1:4" x14ac:dyDescent="0.2">
      <c r="A52" s="10" t="str">
        <f>'Example 1'!A1</f>
        <v>Example 1:- Simple Entry Of PERMUTATIONA Function</v>
      </c>
      <c r="B52" s="21"/>
      <c r="C52" s="21"/>
      <c r="D52" s="21"/>
    </row>
    <row r="53" spans="1:4" x14ac:dyDescent="0.2">
      <c r="A53" s="10" t="str">
        <f>'Example 2'!A1</f>
        <v>Example 2:- Explanation / Calculation Of PERMUTATIONA Function</v>
      </c>
      <c r="B53" s="21"/>
      <c r="C53" s="21"/>
      <c r="D53" s="21"/>
    </row>
    <row r="54" spans="1:4" x14ac:dyDescent="0.2">
      <c r="A54" s="10" t="str">
        <f>'Example 3'!A1</f>
        <v>Example 3:- 'Manual' Example Of PERMUTATIONA Function</v>
      </c>
      <c r="B54" s="21"/>
      <c r="C54" s="21"/>
      <c r="D54" s="21"/>
    </row>
    <row r="55" spans="1:4" x14ac:dyDescent="0.2">
      <c r="A55" s="10" t="str">
        <f>'Example 4'!A1</f>
        <v>Example 4:- PERMUTATIONA Function Multiple Draw Capability</v>
      </c>
      <c r="B55" s="21"/>
      <c r="C55" s="21"/>
      <c r="D55" s="21"/>
    </row>
    <row r="56" spans="1:4" x14ac:dyDescent="0.2">
      <c r="A56" s="10" t="str">
        <f>'Example 5'!A1</f>
        <v>Example 5:- Validating Input To PERMUTATIONA</v>
      </c>
      <c r="B56" s="21"/>
      <c r="C56" s="21"/>
      <c r="D56" s="21"/>
    </row>
    <row r="57" spans="1:4" x14ac:dyDescent="0.2">
      <c r="A57" s="10"/>
      <c r="B57" s="21"/>
      <c r="C57" s="21"/>
      <c r="D57" s="21"/>
    </row>
    <row r="58" spans="1:4" ht="15.75" x14ac:dyDescent="0.25">
      <c r="A58" s="5" t="s">
        <v>7</v>
      </c>
      <c r="B58" s="3"/>
      <c r="C58" s="3"/>
      <c r="D58" s="3"/>
    </row>
    <row r="59" spans="1:4" x14ac:dyDescent="0.2">
      <c r="A59" s="3"/>
      <c r="B59" s="3"/>
      <c r="C59" s="3"/>
      <c r="D59" s="3"/>
    </row>
    <row r="60" spans="1:4" x14ac:dyDescent="0.2">
      <c r="A60" s="22" t="s">
        <v>6</v>
      </c>
      <c r="B60" s="22"/>
      <c r="C60" s="22"/>
      <c r="D60" s="22"/>
    </row>
    <row r="61" spans="1:4" x14ac:dyDescent="0.2">
      <c r="A61" s="23" t="s">
        <v>5</v>
      </c>
      <c r="B61" s="14"/>
      <c r="C61" s="14"/>
      <c r="D61" s="14"/>
    </row>
    <row r="62" spans="1:4" x14ac:dyDescent="0.2">
      <c r="A62" s="24" t="s">
        <v>4</v>
      </c>
      <c r="B62" s="14"/>
      <c r="C62" s="14"/>
      <c r="D62" s="14"/>
    </row>
    <row r="63" spans="1:4" x14ac:dyDescent="0.2">
      <c r="A63" s="24" t="s">
        <v>3</v>
      </c>
      <c r="B63" s="14"/>
      <c r="C63" s="14"/>
      <c r="D63" s="14"/>
    </row>
    <row r="64" spans="1:4" x14ac:dyDescent="0.2">
      <c r="A64" s="23" t="s">
        <v>2</v>
      </c>
      <c r="B64" s="14"/>
      <c r="C64" s="14"/>
      <c r="D64" s="14"/>
    </row>
    <row r="65" spans="1:4" x14ac:dyDescent="0.2">
      <c r="A65" s="25" t="s">
        <v>1</v>
      </c>
      <c r="B65" s="14"/>
      <c r="C65" s="14"/>
      <c r="D65" s="14"/>
    </row>
    <row r="66" spans="1:4" x14ac:dyDescent="0.2">
      <c r="A66" s="23" t="s">
        <v>0</v>
      </c>
      <c r="B66" s="14"/>
      <c r="C66" s="14"/>
      <c r="D66" s="14"/>
    </row>
    <row r="67" spans="1:4" x14ac:dyDescent="0.2">
      <c r="A67" s="23"/>
      <c r="B67" s="14"/>
      <c r="C67" s="14"/>
      <c r="D67" s="14"/>
    </row>
    <row r="68" spans="1:4" x14ac:dyDescent="0.2">
      <c r="A68" s="26"/>
      <c r="B68" s="26"/>
      <c r="C68" s="26"/>
      <c r="D68" s="26"/>
    </row>
  </sheetData>
  <mergeCells count="1">
    <mergeCell ref="A60:D6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79</v>
      </c>
      <c r="B1" s="32"/>
      <c r="C1" s="32"/>
      <c r="D1" s="32"/>
      <c r="E1" s="32"/>
    </row>
    <row r="2" spans="1:5" ht="15" customHeight="1" x14ac:dyDescent="0.25">
      <c r="A2" s="2" t="str">
        <f ca="1">IF(1*LEFT(INFO("release"),2)&gt;=15,"","This function will not work in versions of Excel before 2013")</f>
        <v/>
      </c>
      <c r="B2" s="3"/>
      <c r="C2" s="3"/>
      <c r="D2" s="3"/>
      <c r="E2" s="3"/>
    </row>
    <row r="3" spans="1:5" x14ac:dyDescent="0.2">
      <c r="A3" s="4" t="s">
        <v>39</v>
      </c>
      <c r="B3" s="26">
        <v>6</v>
      </c>
      <c r="C3" s="3"/>
      <c r="D3" s="3"/>
      <c r="E3" s="3"/>
    </row>
    <row r="4" spans="1:5" x14ac:dyDescent="0.2">
      <c r="A4" s="4" t="s">
        <v>38</v>
      </c>
      <c r="B4" s="26">
        <v>2</v>
      </c>
      <c r="C4" s="3"/>
      <c r="D4" s="3"/>
      <c r="E4" s="3"/>
    </row>
    <row r="5" spans="1:5" x14ac:dyDescent="0.2">
      <c r="A5" s="4"/>
      <c r="B5" s="4"/>
      <c r="C5" s="3"/>
      <c r="D5" s="3"/>
      <c r="E5" s="3"/>
    </row>
    <row r="6" spans="1:5" x14ac:dyDescent="0.2">
      <c r="A6" s="4" t="s">
        <v>18</v>
      </c>
      <c r="B6" s="3">
        <f>_xlfn.PERMUTATIONA(B3,B4)</f>
        <v>36</v>
      </c>
      <c r="C6" s="3"/>
      <c r="D6" s="3"/>
      <c r="E6" s="3"/>
    </row>
    <row r="7" spans="1:5" x14ac:dyDescent="0.2">
      <c r="A7" s="4" t="str">
        <f ca="1">"Formula used in "&amp;ADDRESS(ROW(B6),COLUMN(B6),4)&amp; " &gt;&gt;&gt;    "&amp;_xlfn.FORMULATEXT(B6)</f>
        <v>Formula used in B6 &gt;&gt;&gt;    =PERMUTATIONA(B3,B4)</v>
      </c>
      <c r="B7" s="3"/>
      <c r="C7" s="3"/>
      <c r="D7" s="3"/>
      <c r="E7" s="3"/>
    </row>
    <row r="8" spans="1:5" x14ac:dyDescent="0.2">
      <c r="A8" s="4"/>
      <c r="B8" s="3"/>
      <c r="C8" s="3"/>
      <c r="D8" s="3"/>
      <c r="E8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80</v>
      </c>
      <c r="B1" s="32"/>
      <c r="C1" s="32"/>
      <c r="D1" s="32"/>
      <c r="E1" s="32"/>
    </row>
    <row r="2" spans="1:5" ht="15" customHeight="1" x14ac:dyDescent="0.25">
      <c r="A2" s="2" t="str">
        <f ca="1">IF(1*LEFT(INFO("release"),2)&gt;=15,"","This function will not work in versions of Excel before 2013")</f>
        <v/>
      </c>
      <c r="B2" s="3"/>
      <c r="C2" s="3"/>
      <c r="D2" s="3"/>
      <c r="E2" s="3"/>
    </row>
    <row r="3" spans="1:5" x14ac:dyDescent="0.2">
      <c r="A3" s="4" t="s">
        <v>20</v>
      </c>
      <c r="B3" s="26">
        <v>4</v>
      </c>
      <c r="C3" s="3"/>
      <c r="D3" s="3"/>
      <c r="E3" s="3"/>
    </row>
    <row r="4" spans="1:5" x14ac:dyDescent="0.2">
      <c r="A4" s="4" t="s">
        <v>19</v>
      </c>
      <c r="B4" s="26">
        <v>3</v>
      </c>
      <c r="C4" s="3"/>
      <c r="D4" s="3"/>
      <c r="E4" s="3"/>
    </row>
    <row r="5" spans="1:5" x14ac:dyDescent="0.2">
      <c r="A5" s="4"/>
      <c r="B5" s="4"/>
      <c r="C5" s="3"/>
      <c r="D5" s="3"/>
      <c r="E5" s="3"/>
    </row>
    <row r="6" spans="1:5" x14ac:dyDescent="0.2">
      <c r="A6" s="4" t="s">
        <v>18</v>
      </c>
      <c r="B6" s="3">
        <f>_xlfn.PERMUTATIONA(B3,B4)</f>
        <v>64</v>
      </c>
      <c r="C6" s="3"/>
      <c r="D6" s="3"/>
      <c r="E6" s="3"/>
    </row>
    <row r="7" spans="1:5" x14ac:dyDescent="0.2">
      <c r="A7" s="4" t="str">
        <f ca="1">"Formula used in "&amp;ADDRESS(ROW(B6),COLUMN(B6),4)&amp; " &gt;&gt;&gt;    "&amp;_xlfn.FORMULATEXT(B6)</f>
        <v>Formula used in B6 &gt;&gt;&gt;    =PERMUTATIONA(B3,B4)</v>
      </c>
      <c r="B7" s="3"/>
      <c r="C7" s="3"/>
      <c r="D7" s="3"/>
      <c r="E7" s="3"/>
    </row>
    <row r="8" spans="1:5" x14ac:dyDescent="0.2">
      <c r="A8" s="4"/>
      <c r="B8" s="3"/>
      <c r="C8" s="3"/>
      <c r="D8" s="3"/>
      <c r="E8" s="3"/>
    </row>
    <row r="9" spans="1:5" x14ac:dyDescent="0.2">
      <c r="A9" s="4" t="str">
        <f>"Using the equation in row "&amp;ROW(PERMUTATIONA!B42)&amp; " above:"</f>
        <v>Using the equation in row 42 above:</v>
      </c>
      <c r="B9" s="3"/>
      <c r="C9" s="3"/>
      <c r="D9" s="3"/>
      <c r="E9" s="3"/>
    </row>
    <row r="10" spans="1:5" x14ac:dyDescent="0.2">
      <c r="A10" s="10" t="s">
        <v>37</v>
      </c>
      <c r="B10" s="4">
        <f>B3</f>
        <v>4</v>
      </c>
      <c r="C10" s="3" t="str">
        <f ca="1">_xlfn.FORMULATEXT(B10)</f>
        <v>=B3</v>
      </c>
      <c r="D10" s="3"/>
      <c r="E10" s="3"/>
    </row>
    <row r="11" spans="1:5" x14ac:dyDescent="0.2">
      <c r="A11" s="10" t="s">
        <v>36</v>
      </c>
      <c r="B11" s="4">
        <f>B4</f>
        <v>3</v>
      </c>
      <c r="C11" s="3" t="str">
        <f ca="1">_xlfn.FORMULATEXT(B11)</f>
        <v>=B4</v>
      </c>
      <c r="D11" s="3"/>
      <c r="E11" s="3"/>
    </row>
    <row r="12" spans="1:5" x14ac:dyDescent="0.2">
      <c r="A12" s="10" t="s">
        <v>35</v>
      </c>
      <c r="B12" s="4">
        <f>B10^B11</f>
        <v>64</v>
      </c>
      <c r="C12" s="3" t="str">
        <f ca="1">_xlfn.FORMULATEXT(B12)</f>
        <v>=B10^B11</v>
      </c>
      <c r="D12" s="3"/>
      <c r="E12" s="3"/>
    </row>
    <row r="13" spans="1:5" x14ac:dyDescent="0.2">
      <c r="A13" s="10"/>
      <c r="B13" s="4"/>
      <c r="C13" s="3"/>
      <c r="D13" s="3"/>
      <c r="E13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81</v>
      </c>
      <c r="B1" s="32"/>
      <c r="C1" s="32"/>
      <c r="D1" s="32"/>
      <c r="E1" s="32"/>
    </row>
    <row r="2" spans="1:5" ht="15" customHeight="1" x14ac:dyDescent="0.25">
      <c r="A2" s="2" t="str">
        <f ca="1">IF(1*LEFT(INFO("release"),2)&gt;=15,"","This function will not work in versions of Excel before 2013")</f>
        <v/>
      </c>
      <c r="B2" s="3"/>
      <c r="C2" s="3"/>
      <c r="D2" s="3"/>
      <c r="E2" s="3"/>
    </row>
    <row r="3" spans="1:5" x14ac:dyDescent="0.2">
      <c r="A3" s="4" t="s">
        <v>34</v>
      </c>
      <c r="B3" s="3"/>
      <c r="C3" s="3"/>
      <c r="D3" s="3"/>
      <c r="E3" s="3"/>
    </row>
    <row r="4" spans="1:5" x14ac:dyDescent="0.2">
      <c r="A4" s="4"/>
      <c r="B4" s="3"/>
      <c r="C4" s="3"/>
      <c r="D4" s="3"/>
      <c r="E4" s="3"/>
    </row>
    <row r="5" spans="1:5" x14ac:dyDescent="0.2">
      <c r="A5" s="4" t="s">
        <v>20</v>
      </c>
      <c r="B5" s="26">
        <v>4</v>
      </c>
      <c r="C5" s="3"/>
      <c r="D5" s="3"/>
      <c r="E5" s="3"/>
    </row>
    <row r="6" spans="1:5" x14ac:dyDescent="0.2">
      <c r="A6" s="4" t="s">
        <v>19</v>
      </c>
      <c r="B6" s="26">
        <v>2</v>
      </c>
      <c r="C6" s="3"/>
      <c r="D6" s="3"/>
      <c r="E6" s="3"/>
    </row>
    <row r="7" spans="1:5" x14ac:dyDescent="0.2">
      <c r="A7" s="4"/>
      <c r="B7" s="4"/>
      <c r="C7" s="3"/>
      <c r="D7" s="3"/>
      <c r="E7" s="3"/>
    </row>
    <row r="8" spans="1:5" x14ac:dyDescent="0.2">
      <c r="A8" s="4" t="s">
        <v>18</v>
      </c>
      <c r="B8" s="3">
        <f>_xlfn.PERMUTATIONA(B5,B6)</f>
        <v>16</v>
      </c>
      <c r="C8" s="3"/>
      <c r="D8" s="3"/>
      <c r="E8" s="3"/>
    </row>
    <row r="9" spans="1:5" x14ac:dyDescent="0.2">
      <c r="A9" s="4" t="str">
        <f ca="1">"Formula used in "&amp;ADDRESS(ROW(B8),COLUMN(B8),4)&amp; " &gt;&gt;&gt;    "&amp;_xlfn.FORMULATEXT(B8)</f>
        <v>Formula used in B8 &gt;&gt;&gt;    =PERMUTATIONA(B5,B6)</v>
      </c>
      <c r="B9" s="3"/>
      <c r="C9" s="3"/>
      <c r="D9" s="3"/>
      <c r="E9" s="3"/>
    </row>
    <row r="10" spans="1:5" x14ac:dyDescent="0.2">
      <c r="A10" s="4"/>
      <c r="B10" s="3"/>
      <c r="C10" s="3"/>
      <c r="D10" s="3"/>
      <c r="E10" s="3"/>
    </row>
    <row r="11" spans="1:5" x14ac:dyDescent="0.2">
      <c r="A11" s="4" t="s">
        <v>33</v>
      </c>
      <c r="B11" s="4"/>
      <c r="C11" s="3"/>
      <c r="D11" s="3"/>
      <c r="E11" s="3"/>
    </row>
    <row r="12" spans="1:5" x14ac:dyDescent="0.2">
      <c r="A12" s="10" t="s">
        <v>32</v>
      </c>
      <c r="B12" s="4"/>
      <c r="C12" s="3"/>
      <c r="D12" s="3"/>
      <c r="E12" s="3"/>
    </row>
    <row r="13" spans="1:5" x14ac:dyDescent="0.2">
      <c r="A13" s="4" t="s">
        <v>31</v>
      </c>
      <c r="B13" s="4"/>
      <c r="C13" s="3"/>
      <c r="D13" s="3"/>
      <c r="E13" s="3"/>
    </row>
    <row r="14" spans="1:5" x14ac:dyDescent="0.2">
      <c r="A14" s="10"/>
      <c r="B14" s="4"/>
      <c r="C14" s="3"/>
      <c r="D14" s="3"/>
      <c r="E14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82</v>
      </c>
      <c r="B1" s="32"/>
      <c r="C1" s="32"/>
      <c r="D1" s="32"/>
      <c r="E1" s="32"/>
    </row>
    <row r="2" spans="1:5" ht="15" customHeight="1" x14ac:dyDescent="0.25">
      <c r="A2" s="2" t="str">
        <f ca="1">IF(1*LEFT(INFO("release"),2)&gt;=15,"","This function will not work in versions of Excel before 2013")</f>
        <v/>
      </c>
      <c r="B2" s="3"/>
      <c r="C2" s="3"/>
      <c r="D2" s="3"/>
      <c r="E2" s="3"/>
    </row>
    <row r="3" spans="1:5" x14ac:dyDescent="0.2">
      <c r="A3" s="4" t="s">
        <v>30</v>
      </c>
      <c r="B3" s="3"/>
      <c r="C3" s="3"/>
      <c r="D3" s="3"/>
      <c r="E3" s="3"/>
    </row>
    <row r="4" spans="1:5" x14ac:dyDescent="0.2">
      <c r="A4" s="4"/>
      <c r="B4" s="3"/>
      <c r="C4" s="3"/>
      <c r="D4" s="3"/>
      <c r="E4" s="3"/>
    </row>
    <row r="5" spans="1:5" x14ac:dyDescent="0.2">
      <c r="A5" s="4" t="s">
        <v>29</v>
      </c>
      <c r="B5" s="3"/>
      <c r="C5" s="3"/>
      <c r="D5" s="3"/>
      <c r="E5" s="3"/>
    </row>
    <row r="6" spans="1:5" x14ac:dyDescent="0.2">
      <c r="A6" s="4"/>
      <c r="B6" s="3"/>
      <c r="C6" s="3"/>
      <c r="D6" s="3"/>
      <c r="E6" s="3"/>
    </row>
    <row r="7" spans="1:5" x14ac:dyDescent="0.2">
      <c r="A7" s="4" t="s">
        <v>28</v>
      </c>
      <c r="B7" s="26">
        <v>2</v>
      </c>
      <c r="C7" s="3"/>
      <c r="D7" s="3"/>
      <c r="E7" s="3"/>
    </row>
    <row r="8" spans="1:5" x14ac:dyDescent="0.2">
      <c r="A8" s="4" t="s">
        <v>27</v>
      </c>
      <c r="B8" s="26">
        <v>3</v>
      </c>
      <c r="C8" s="3"/>
      <c r="D8" s="3"/>
      <c r="E8" s="3"/>
    </row>
    <row r="9" spans="1:5" x14ac:dyDescent="0.2">
      <c r="A9" s="4"/>
      <c r="B9" s="4"/>
      <c r="C9" s="3"/>
      <c r="D9" s="3"/>
      <c r="E9" s="3"/>
    </row>
    <row r="10" spans="1:5" x14ac:dyDescent="0.2">
      <c r="A10" s="4" t="s">
        <v>18</v>
      </c>
      <c r="B10" s="3">
        <f>_xlfn.PERMUTATIONA(B7,B8)</f>
        <v>8</v>
      </c>
      <c r="C10" s="3"/>
      <c r="D10" s="3"/>
      <c r="E10" s="3"/>
    </row>
    <row r="11" spans="1:5" x14ac:dyDescent="0.2">
      <c r="A11" s="4" t="str">
        <f ca="1">"Formula used in "&amp;ADDRESS(ROW(B10),COLUMN(B10),4)&amp; " &gt;&gt;&gt;    "&amp;_xlfn.FORMULATEXT(B10)</f>
        <v>Formula used in B10 &gt;&gt;&gt;    =PERMUTATIONA(B7,B8)</v>
      </c>
      <c r="B11" s="3"/>
      <c r="C11" s="3"/>
      <c r="D11" s="3"/>
      <c r="E11" s="3"/>
    </row>
    <row r="12" spans="1:5" x14ac:dyDescent="0.2">
      <c r="A12" s="4"/>
      <c r="B12" s="3"/>
      <c r="C12" s="3"/>
      <c r="D12" s="3"/>
      <c r="E12" s="3"/>
    </row>
    <row r="13" spans="1:5" x14ac:dyDescent="0.2">
      <c r="A13" s="4" t="s">
        <v>26</v>
      </c>
      <c r="B13" s="4"/>
      <c r="C13" s="3"/>
      <c r="D13" s="3"/>
      <c r="E13" s="3"/>
    </row>
    <row r="14" spans="1:5" x14ac:dyDescent="0.2">
      <c r="A14" s="10"/>
      <c r="B14" s="4"/>
      <c r="C14" s="3"/>
      <c r="D14" s="3"/>
      <c r="E14" s="3"/>
    </row>
    <row r="15" spans="1:5" x14ac:dyDescent="0.2">
      <c r="A15" s="4" t="s">
        <v>25</v>
      </c>
      <c r="B15" s="4"/>
      <c r="C15" s="3"/>
      <c r="D15" s="3"/>
      <c r="E15" s="3"/>
    </row>
    <row r="16" spans="1:5" x14ac:dyDescent="0.2">
      <c r="A16" s="10"/>
      <c r="B16" s="4"/>
      <c r="C16" s="3"/>
      <c r="D16" s="3"/>
      <c r="E16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1" t="s">
        <v>83</v>
      </c>
      <c r="B1" s="32"/>
      <c r="C1" s="32"/>
      <c r="D1" s="32"/>
      <c r="E1" s="32"/>
    </row>
    <row r="2" spans="1:5" ht="15" customHeight="1" x14ac:dyDescent="0.25">
      <c r="A2" s="2" t="str">
        <f ca="1">IF(1*LEFT(INFO("release"),2)&gt;=15,"","This function will not work in versions of Excel before 2013")</f>
        <v/>
      </c>
      <c r="B2" s="33"/>
      <c r="C2" s="34"/>
      <c r="D2" s="11"/>
      <c r="E2" s="3"/>
    </row>
    <row r="3" spans="1:5" x14ac:dyDescent="0.2">
      <c r="A3" s="35" t="s">
        <v>24</v>
      </c>
      <c r="B3" s="33" t="s">
        <v>23</v>
      </c>
      <c r="C3" s="34" t="s">
        <v>22</v>
      </c>
      <c r="D3" s="11" t="s">
        <v>21</v>
      </c>
      <c r="E3" s="3"/>
    </row>
    <row r="4" spans="1:5" x14ac:dyDescent="0.2">
      <c r="A4" s="4" t="s">
        <v>20</v>
      </c>
      <c r="B4" s="26">
        <v>33</v>
      </c>
      <c r="C4" s="3">
        <f>IF(AND(ISNUMBER(B4),B4-INT(B4)=0,B4&gt;=0),0,"Data input error")</f>
        <v>0</v>
      </c>
      <c r="D4" s="3" t="str">
        <f ca="1">_xlfn.FORMULATEXT(C4)</f>
        <v>=IF(AND(ISNUMBER(B4),B4-INT(B4)=0,B4&gt;=0),0,"Data input error")</v>
      </c>
      <c r="E4" s="3"/>
    </row>
    <row r="5" spans="1:5" x14ac:dyDescent="0.2">
      <c r="A5" s="4" t="s">
        <v>19</v>
      </c>
      <c r="B5" s="26">
        <v>3</v>
      </c>
      <c r="C5" s="3">
        <f>IF(AND(ISNUMBER(B5),B5-INT(B5)=0,B5&gt;=0),0,"Data input error")</f>
        <v>0</v>
      </c>
      <c r="D5" s="3" t="str">
        <f ca="1">_xlfn.FORMULATEXT(C5)</f>
        <v>=IF(AND(ISNUMBER(B5),B5-INT(B5)=0,B5&gt;=0),0,"Data input error")</v>
      </c>
      <c r="E5" s="3"/>
    </row>
    <row r="6" spans="1:5" x14ac:dyDescent="0.2">
      <c r="A6" s="4"/>
      <c r="B6" s="4"/>
      <c r="C6" s="3"/>
      <c r="D6" s="3"/>
      <c r="E6" s="3"/>
    </row>
    <row r="7" spans="1:5" x14ac:dyDescent="0.2">
      <c r="A7" s="4" t="s">
        <v>18</v>
      </c>
      <c r="B7" s="3">
        <f>_xlfn.PERMUTATIONA(B4,B5)</f>
        <v>35937</v>
      </c>
      <c r="C7" s="3" t="str">
        <f>IF(SUM(C4:C5)=0,"Data checks as valid","Invalid data")</f>
        <v>Data checks as valid</v>
      </c>
      <c r="D7" s="3" t="str">
        <f ca="1">_xlfn.FORMULATEXT(C7)</f>
        <v>=IF(SUM(C4:C5)=0,"Data checks as valid","Invalid data")</v>
      </c>
      <c r="E7" s="3"/>
    </row>
    <row r="8" spans="1:5" x14ac:dyDescent="0.2">
      <c r="A8" s="4" t="str">
        <f ca="1">"Formula used in "&amp;ADDRESS(ROW(B7),COLUMN(B7),4)&amp; " &gt;&gt;&gt;    "&amp;_xlfn.FORMULATEXT(B7)</f>
        <v>Formula used in B7 &gt;&gt;&gt;    =PERMUTATIONA(B4,B5)</v>
      </c>
      <c r="B8" s="3"/>
      <c r="C8" s="3"/>
      <c r="D8" s="3"/>
      <c r="E8" s="3"/>
    </row>
    <row r="9" spans="1:5" x14ac:dyDescent="0.2">
      <c r="A9" s="4"/>
      <c r="B9" s="3"/>
      <c r="C9" s="3"/>
      <c r="D9" s="3"/>
      <c r="E9" s="3"/>
    </row>
    <row r="10" spans="1:5" x14ac:dyDescent="0.2">
      <c r="A10" s="4" t="s">
        <v>17</v>
      </c>
      <c r="B10" s="3"/>
      <c r="C10" s="3"/>
      <c r="D10" s="3"/>
      <c r="E10" s="3"/>
    </row>
    <row r="11" spans="1:5" x14ac:dyDescent="0.2">
      <c r="A11" s="36" t="s">
        <v>16</v>
      </c>
      <c r="B11" s="34" t="s">
        <v>15</v>
      </c>
      <c r="C11" s="33" t="s">
        <v>14</v>
      </c>
      <c r="D11" s="34" t="s">
        <v>13</v>
      </c>
      <c r="E11" s="11"/>
    </row>
    <row r="12" spans="1:5" x14ac:dyDescent="0.2">
      <c r="A12" s="3" t="str">
        <f>PERMUTATIONA!A37</f>
        <v>number</v>
      </c>
      <c r="B12" s="4" t="s">
        <v>11</v>
      </c>
      <c r="C12" s="3"/>
      <c r="D12" s="3"/>
      <c r="E12" s="3"/>
    </row>
    <row r="13" spans="1:5" x14ac:dyDescent="0.2">
      <c r="A13" s="3"/>
      <c r="B13" s="4" t="s">
        <v>10</v>
      </c>
      <c r="C13" s="3"/>
      <c r="D13" s="3"/>
      <c r="E13" s="3"/>
    </row>
    <row r="14" spans="1:5" x14ac:dyDescent="0.2">
      <c r="A14" s="3"/>
      <c r="B14" s="4" t="s">
        <v>12</v>
      </c>
      <c r="C14" s="3"/>
      <c r="D14" s="3"/>
      <c r="E14" s="3"/>
    </row>
    <row r="15" spans="1:5" x14ac:dyDescent="0.2">
      <c r="A15" s="3"/>
      <c r="B15" s="11" t="s">
        <v>8</v>
      </c>
      <c r="C15" s="11" t="b">
        <f>AND(ISNUMBER(B4),B4-INT(B4)=0,B4&gt;=0)</f>
        <v>1</v>
      </c>
      <c r="D15" s="3" t="str">
        <f ca="1">_xlfn.FORMULATEXT(C15)</f>
        <v>=AND(ISNUMBER(B4),B4-INT(B4)=0,B4&gt;=0)</v>
      </c>
      <c r="E15" s="3"/>
    </row>
    <row r="16" spans="1:5" x14ac:dyDescent="0.2">
      <c r="A16" s="3" t="str">
        <f>PERMUTATIONA!A38</f>
        <v>number_chosen</v>
      </c>
      <c r="B16" s="4" t="s">
        <v>11</v>
      </c>
      <c r="C16" s="3"/>
      <c r="D16" s="3"/>
      <c r="E16" s="3"/>
    </row>
    <row r="17" spans="1:5" x14ac:dyDescent="0.2">
      <c r="A17" s="3"/>
      <c r="B17" s="4" t="s">
        <v>10</v>
      </c>
      <c r="C17" s="3"/>
      <c r="D17" s="3"/>
      <c r="E17" s="3"/>
    </row>
    <row r="18" spans="1:5" x14ac:dyDescent="0.2">
      <c r="A18" s="3"/>
      <c r="B18" s="4" t="s">
        <v>9</v>
      </c>
      <c r="C18" s="3"/>
      <c r="D18" s="3"/>
      <c r="E18" s="3"/>
    </row>
    <row r="19" spans="1:5" x14ac:dyDescent="0.2">
      <c r="A19" s="3"/>
      <c r="B19" s="11" t="s">
        <v>8</v>
      </c>
      <c r="C19" s="11" t="b">
        <f>AND(ISNUMBER(B5),B5-INT(B5)=0,B5&gt;=0,B5&lt;=B4)</f>
        <v>1</v>
      </c>
      <c r="D19" s="3" t="str">
        <f ca="1">_xlfn.FORMULATEXT(C19)</f>
        <v>=AND(ISNUMBER(B5),B5-INT(B5)=0,B5&gt;=0,B5&lt;=B4)</v>
      </c>
      <c r="E19" s="3"/>
    </row>
    <row r="20" spans="1:5" x14ac:dyDescent="0.2">
      <c r="A20" s="4"/>
      <c r="B20" s="4"/>
      <c r="C20" s="3"/>
      <c r="D20" s="3"/>
      <c r="E20" s="3"/>
    </row>
  </sheetData>
  <conditionalFormatting sqref="C4:C6">
    <cfRule type="cellIs" dxfId="0" priority="1" operator="equal">
      <formula>0</formula>
    </cfRule>
  </conditionalFormatting>
  <dataValidations count="2">
    <dataValidation type="custom" allowBlank="1" showInputMessage="1" showErrorMessage="1" errorTitle="Data input error" error="Input a number_x000a__x000a_Number must be an integer._x000a__x000a_Number must be greater than or equal to 0._x000a__x000a_Number to be selected must be equal to or less than the number to be selected from." promptTitle="Data input validation" prompt="Input a number_x000a__x000a_Number must be an integer._x000a__x000a_Number must be greater than or equal to 0._x000a__x000a_Number to be selected must be equal to or less than the number to be selected from." sqref="B5:B6" xr:uid="{00000000-0002-0000-0500-000000000000}">
      <formula1>AND(ISNUMBER(B5),B5-INT(B5)=0,B5&gt;=0,B5&lt;=B4)</formula1>
    </dataValidation>
    <dataValidation type="custom" allowBlank="1" showInputMessage="1" showErrorMessage="1" errorTitle="Data input error" error="Input only numbers_x000a__x000a_Number must be an integer_x000a__x000a_Number must be equal to or greater than 0_x000a__x000a_Number should be equal to or greater than number to be selected." promptTitle="Data input validation" prompt="Input only numbers_x000a__x000a_Number must be an integer_x000a__x000a_Number must be equal to or greater than 0_x000a__x000a_Number should be equal to or greater than number to be selected." sqref="B4" xr:uid="{00000000-0002-0000-0500-000001000000}">
      <formula1>AND(ISNUMBER(B4),B4-INT(B4)=0,B4&gt;=0)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PERMUTATIONA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2013-05-22T23:11:32Z</dcterms:created>
  <dcterms:modified xsi:type="dcterms:W3CDTF">2020-08-26T14:10:42Z</dcterms:modified>
</cp:coreProperties>
</file>